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mzz-nas\Public\Zamówienia Publiczne\Postępowania 262 w 2026\MZŻ.262.7.2026.T - Gaz\SWZ wraz z załącznikami (edytowalne)\"/>
    </mc:Choice>
  </mc:AlternateContent>
  <xr:revisionPtr revIDLastSave="0" documentId="13_ncr:1_{4F939D50-73DF-443E-B162-29DAB432426B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6" i="1"/>
  <c r="D4" i="1"/>
  <c r="E4" i="1" l="1"/>
  <c r="D5" i="1"/>
  <c r="E5" i="1" s="1"/>
  <c r="E6" i="1"/>
  <c r="E7" i="1"/>
  <c r="F7" i="1" s="1"/>
  <c r="F4" i="1" l="1"/>
  <c r="E8" i="1"/>
  <c r="B11" i="1" s="1"/>
  <c r="D8" i="1"/>
  <c r="B10" i="1" s="1"/>
  <c r="F5" i="1"/>
  <c r="F6" i="1"/>
  <c r="F8" i="1" l="1"/>
  <c r="B12" i="1" s="1"/>
</calcChain>
</file>

<file path=xl/sharedStrings.xml><?xml version="1.0" encoding="utf-8"?>
<sst xmlns="http://schemas.openxmlformats.org/spreadsheetml/2006/main" count="25" uniqueCount="25">
  <si>
    <t>Czynnik cenotwórczy</t>
  </si>
  <si>
    <t xml:space="preserve">wartość netto    </t>
  </si>
  <si>
    <t xml:space="preserve">wartość brutto    </t>
  </si>
  <si>
    <t>Razem</t>
  </si>
  <si>
    <t>cena za paliwo gazowe (gr/kWh)</t>
  </si>
  <si>
    <t>stawka opłaty sieciowej - zmienna (gr/kWh)</t>
  </si>
  <si>
    <t xml:space="preserve">Wartość oferty netto </t>
  </si>
  <si>
    <t>Wartość podatku VAT</t>
  </si>
  <si>
    <t>Wartość oferty brutto</t>
  </si>
  <si>
    <t>…………………………….....…………………….</t>
  </si>
  <si>
    <t>(miejscowość i data)</t>
  </si>
  <si>
    <t>podpis i  pieczątka imienna lub czytelny podpis Wykonawcy lub upoważnionego przedstawiciela  Wykonawcy</t>
  </si>
  <si>
    <t xml:space="preserve">Cena jednostkowa    netto </t>
  </si>
  <si>
    <t>4    (kol. 2 * kol. 3)</t>
  </si>
  <si>
    <t>5    (kol. 4 * 23%)</t>
  </si>
  <si>
    <t>6    (kol.4 + kol. 5)</t>
  </si>
  <si>
    <t>………………..…………………………..…………………………………………</t>
  </si>
  <si>
    <t xml:space="preserve"> (słownie………………………………....……………………zł)</t>
  </si>
  <si>
    <t xml:space="preserve"> (słownie…………………………………….…………………zł)</t>
  </si>
  <si>
    <t>VAT***</t>
  </si>
  <si>
    <t>opłata abonamentowa (zł/m-c)                                        (1 punkt poboru * 12 miesięcy)</t>
  </si>
  <si>
    <t>Szacunkowe zużycie gazu w okresie 12 msc /kWh/;  ilość odczytów ODS w trakcie umowy</t>
  </si>
  <si>
    <t xml:space="preserve"> (słownie………………..………………….…………………zł)</t>
  </si>
  <si>
    <t>stawka opłaty sieciowej - stała (zł (kWh/h) za h)  info.dodatkowe:   (1 punkt poboru * 12 miesiące, MOC 150kWh/h, 365 dni w trakcie umowy) 150kWh/h*24h*365 dni</t>
  </si>
  <si>
    <t>Taryfa -W-5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</si>
</sst>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b/>
      <sz val="8"/>
      <color rgb="FF000000"/>
      <name val="Calibri"/>
      <family val="2"/>
      <charset val="238"/>
      <scheme val="minor"/>
    </font>
    <font>
      <b/>
      <sz val="12"/>
      <color theme="1"/>
      <name val="Czcionka tekstu podstawowego"/>
      <charset val="238"/>
    </font>
    <font>
      <sz val="8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/>
    <xf numFmtId="0" fontId="8" fillId="0" borderId="0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5" fillId="0" borderId="0" xfId="0" applyFont="1"/>
    <xf numFmtId="0" fontId="10" fillId="0" borderId="0" xfId="0" applyFont="1" applyAlignment="1" applyProtection="1">
      <alignment horizontal="center" vertical="top"/>
      <protection locked="0"/>
    </xf>
    <xf numFmtId="2" fontId="7" fillId="0" borderId="2" xfId="0" applyNumberFormat="1" applyFont="1" applyBorder="1" applyAlignment="1">
      <alignment horizontal="right" vertical="center" wrapText="1"/>
    </xf>
    <xf numFmtId="2" fontId="5" fillId="0" borderId="4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right" vertical="center" wrapText="1"/>
    </xf>
    <xf numFmtId="0" fontId="7" fillId="0" borderId="3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 vertical="top" wrapText="1"/>
      <protection locked="0"/>
    </xf>
    <xf numFmtId="164" fontId="11" fillId="0" borderId="2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wrapText="1"/>
      <protection locked="0"/>
    </xf>
    <xf numFmtId="0" fontId="15" fillId="0" borderId="0" xfId="0" applyFont="1" applyAlignment="1" applyProtection="1">
      <alignment horizontal="center"/>
      <protection locked="0"/>
    </xf>
    <xf numFmtId="0" fontId="10" fillId="0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zoomScaleNormal="100" workbookViewId="0">
      <selection activeCell="G1" sqref="G1"/>
    </sheetView>
  </sheetViews>
  <sheetFormatPr defaultRowHeight="15"/>
  <cols>
    <col min="1" max="1" width="31.5703125" customWidth="1"/>
    <col min="2" max="2" width="15.7109375" customWidth="1"/>
    <col min="3" max="3" width="14.85546875" customWidth="1"/>
    <col min="4" max="4" width="16.42578125" customWidth="1"/>
    <col min="5" max="5" width="17" customWidth="1"/>
    <col min="6" max="6" width="16.85546875" customWidth="1"/>
  </cols>
  <sheetData>
    <row r="1" spans="1:10" ht="46.5" customHeight="1">
      <c r="A1" s="17" t="s">
        <v>0</v>
      </c>
      <c r="B1" s="17" t="s">
        <v>21</v>
      </c>
      <c r="C1" s="17" t="s">
        <v>12</v>
      </c>
      <c r="D1" s="17" t="s">
        <v>1</v>
      </c>
      <c r="E1" s="17" t="s">
        <v>19</v>
      </c>
      <c r="F1" s="17" t="s">
        <v>2</v>
      </c>
      <c r="G1" s="34"/>
    </row>
    <row r="2" spans="1:10" ht="14.45" customHeight="1">
      <c r="A2" s="13">
        <v>1</v>
      </c>
      <c r="B2" s="13">
        <v>2</v>
      </c>
      <c r="C2" s="13">
        <v>3</v>
      </c>
      <c r="D2" s="13" t="s">
        <v>13</v>
      </c>
      <c r="E2" s="13" t="s">
        <v>14</v>
      </c>
      <c r="F2" s="13" t="s">
        <v>15</v>
      </c>
    </row>
    <row r="3" spans="1:10" ht="22.5" customHeight="1">
      <c r="A3" s="14" t="s">
        <v>24</v>
      </c>
      <c r="B3" s="14"/>
      <c r="C3" s="15"/>
      <c r="D3" s="16"/>
      <c r="E3" s="16"/>
      <c r="F3" s="16"/>
      <c r="G3" s="1"/>
    </row>
    <row r="4" spans="1:10" ht="27.6" customHeight="1">
      <c r="A4" s="18" t="s">
        <v>4</v>
      </c>
      <c r="B4" s="19">
        <v>214758</v>
      </c>
      <c r="C4" s="26"/>
      <c r="D4" s="24">
        <f>B4*C4/100</f>
        <v>0</v>
      </c>
      <c r="E4" s="24">
        <f t="shared" ref="E4:E7" si="0">D4*23%</f>
        <v>0</v>
      </c>
      <c r="F4" s="24">
        <f t="shared" ref="F4:F7" si="1">D4+E4</f>
        <v>0</v>
      </c>
      <c r="G4" s="2"/>
    </row>
    <row r="5" spans="1:10" ht="33.75" customHeight="1">
      <c r="A5" s="18" t="s">
        <v>20</v>
      </c>
      <c r="B5" s="19">
        <v>12</v>
      </c>
      <c r="C5" s="26"/>
      <c r="D5" s="24">
        <f t="shared" ref="D5" si="2">B5*C5</f>
        <v>0</v>
      </c>
      <c r="E5" s="24">
        <f t="shared" si="0"/>
        <v>0</v>
      </c>
      <c r="F5" s="24">
        <f t="shared" si="1"/>
        <v>0</v>
      </c>
      <c r="G5" s="1"/>
    </row>
    <row r="6" spans="1:10" ht="68.25" customHeight="1">
      <c r="A6" s="20" t="s">
        <v>23</v>
      </c>
      <c r="B6" s="19">
        <v>1314000</v>
      </c>
      <c r="C6" s="26"/>
      <c r="D6" s="24">
        <f>B6*C6/100</f>
        <v>0</v>
      </c>
      <c r="E6" s="24">
        <f t="shared" si="0"/>
        <v>0</v>
      </c>
      <c r="F6" s="24">
        <f t="shared" si="1"/>
        <v>0</v>
      </c>
      <c r="G6" s="1"/>
    </row>
    <row r="7" spans="1:10" ht="27.6" customHeight="1" thickBot="1">
      <c r="A7" s="18" t="s">
        <v>5</v>
      </c>
      <c r="B7" s="19">
        <v>214758</v>
      </c>
      <c r="C7" s="27"/>
      <c r="D7" s="24">
        <f>B7*C7/100</f>
        <v>0</v>
      </c>
      <c r="E7" s="24">
        <f t="shared" si="0"/>
        <v>0</v>
      </c>
      <c r="F7" s="24">
        <f t="shared" si="1"/>
        <v>0</v>
      </c>
      <c r="G7" s="1"/>
    </row>
    <row r="8" spans="1:10" ht="36.75" customHeight="1" thickBot="1">
      <c r="A8" s="3"/>
      <c r="B8" s="3"/>
      <c r="C8" s="28" t="s">
        <v>3</v>
      </c>
      <c r="D8" s="25">
        <f>SUM(D4:D7)</f>
        <v>0</v>
      </c>
      <c r="E8" s="25">
        <f>SUM(E4:E7)</f>
        <v>0</v>
      </c>
      <c r="F8" s="25">
        <f>SUM(F4:F7)</f>
        <v>0</v>
      </c>
    </row>
    <row r="9" spans="1:10" ht="26.25" customHeight="1">
      <c r="A9" s="21"/>
      <c r="B9" s="21"/>
      <c r="C9" s="21"/>
      <c r="D9" s="21"/>
      <c r="E9" s="21"/>
      <c r="F9" s="21"/>
    </row>
    <row r="10" spans="1:10" ht="38.25" customHeight="1">
      <c r="A10" s="11" t="s">
        <v>6</v>
      </c>
      <c r="B10" s="31">
        <f>D8</f>
        <v>0</v>
      </c>
      <c r="C10" s="31"/>
      <c r="D10" s="32" t="s">
        <v>17</v>
      </c>
      <c r="E10" s="32"/>
      <c r="F10" s="32"/>
      <c r="G10" s="10"/>
      <c r="H10" s="10"/>
      <c r="I10" s="10"/>
    </row>
    <row r="11" spans="1:10" ht="39" customHeight="1">
      <c r="A11" s="11" t="s">
        <v>7</v>
      </c>
      <c r="B11" s="31">
        <f>E8</f>
        <v>0</v>
      </c>
      <c r="C11" s="31"/>
      <c r="D11" s="32" t="s">
        <v>18</v>
      </c>
      <c r="E11" s="32"/>
      <c r="F11" s="32"/>
      <c r="G11" s="10"/>
      <c r="H11" s="10"/>
      <c r="I11" s="10"/>
    </row>
    <row r="12" spans="1:10" ht="39" customHeight="1">
      <c r="A12" s="11" t="s">
        <v>8</v>
      </c>
      <c r="B12" s="31">
        <f>F8</f>
        <v>0</v>
      </c>
      <c r="C12" s="31"/>
      <c r="D12" s="32" t="s">
        <v>22</v>
      </c>
      <c r="E12" s="32"/>
      <c r="F12" s="32"/>
      <c r="G12" s="10"/>
      <c r="H12" s="10"/>
      <c r="I12" s="10"/>
    </row>
    <row r="13" spans="1:10" ht="60.6" customHeight="1">
      <c r="A13" s="4"/>
      <c r="B13" s="4"/>
      <c r="C13" s="5"/>
      <c r="D13" s="5"/>
      <c r="E13" s="5"/>
      <c r="F13" s="5"/>
      <c r="G13" s="6"/>
      <c r="H13" s="6"/>
      <c r="I13" s="6"/>
      <c r="J13" s="6"/>
    </row>
    <row r="14" spans="1:10" ht="32.25" customHeight="1">
      <c r="A14" s="29" t="s">
        <v>9</v>
      </c>
      <c r="B14" s="22"/>
      <c r="C14" s="33" t="s">
        <v>16</v>
      </c>
      <c r="D14" s="33"/>
      <c r="E14" s="33"/>
      <c r="F14" s="33"/>
      <c r="H14" s="7"/>
      <c r="I14" s="7"/>
      <c r="J14" s="8"/>
    </row>
    <row r="15" spans="1:10" ht="12" customHeight="1">
      <c r="A15" s="23" t="s">
        <v>10</v>
      </c>
      <c r="B15" s="22"/>
      <c r="C15" s="30" t="s">
        <v>11</v>
      </c>
      <c r="D15" s="30"/>
      <c r="E15" s="30"/>
      <c r="F15" s="30"/>
      <c r="H15" s="12"/>
      <c r="I15" s="12"/>
      <c r="J15" s="9"/>
    </row>
    <row r="16" spans="1:10">
      <c r="A16" s="22"/>
      <c r="B16" s="22"/>
      <c r="C16" s="22"/>
      <c r="D16" s="22"/>
      <c r="E16" s="22"/>
      <c r="F16" s="22"/>
    </row>
    <row r="17" spans="1:6">
      <c r="A17" s="22"/>
      <c r="B17" s="22"/>
      <c r="C17" s="22"/>
      <c r="D17" s="22"/>
      <c r="E17" s="22"/>
      <c r="F17" s="22"/>
    </row>
  </sheetData>
  <mergeCells count="8">
    <mergeCell ref="C15:F15"/>
    <mergeCell ref="B12:C12"/>
    <mergeCell ref="D10:F10"/>
    <mergeCell ref="D11:F11"/>
    <mergeCell ref="D12:F12"/>
    <mergeCell ref="B10:C10"/>
    <mergeCell ref="B11:C11"/>
    <mergeCell ref="C14:F14"/>
  </mergeCells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headerFooter>
    <oddHeader xml:space="preserve">&amp;LZnak sprawy: &amp;"-,Pogrubiony"MZŻ.262.7.2026.T&amp;"-,Standardowy"
&amp;C&amp;"-,Pogrubiony"Formularz cenowy - dostawa gazu
CZĘŚĆ 2&amp;R&amp;"-,Pogrubiony"Załącznik nr 2b do SWZ
</oddHeader>
    <oddFooter>Strona &amp;P</oddFooter>
  </headerFooter>
  <ignoredErrors>
    <ignoredError sqref="D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Majewska</dc:creator>
  <cp:lastModifiedBy>Marcin Jaras</cp:lastModifiedBy>
  <cp:lastPrinted>2026-03-13T10:36:48Z</cp:lastPrinted>
  <dcterms:created xsi:type="dcterms:W3CDTF">2021-11-10T12:11:40Z</dcterms:created>
  <dcterms:modified xsi:type="dcterms:W3CDTF">2026-03-25T12:03:29Z</dcterms:modified>
</cp:coreProperties>
</file>